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'2.1 - 2015'!$A$14:$AT$15</definedName>
    <definedName name="_xlnm.Print_Area" localSheetId="0">'2.1 - 2015'!$A$1:$AT$20</definedName>
  </definedNames>
  <calcPr calcId="124519"/>
</workbook>
</file>

<file path=xl/calcChain.xml><?xml version="1.0" encoding="utf-8"?>
<calcChain xmlns="http://schemas.openxmlformats.org/spreadsheetml/2006/main">
  <c r="Q16" i="3"/>
  <c r="P16" l="1"/>
</calcChain>
</file>

<file path=xl/sharedStrings.xml><?xml version="1.0" encoding="utf-8"?>
<sst xmlns="http://schemas.openxmlformats.org/spreadsheetml/2006/main" count="82" uniqueCount="77">
  <si>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</si>
  <si>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</si>
  <si>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</si>
  <si>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</si>
  <si>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</si>
  <si>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</si>
  <si>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</si>
  <si>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</si>
  <si>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</si>
  <si>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</si>
  <si>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</si>
  <si>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</si>
  <si>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</si>
  <si>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</si>
  <si>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</si>
  <si>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</si>
  <si>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</si>
  <si>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</si>
  <si>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</si>
  <si>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</si>
  <si>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Статус
(не заполняем)</t>
  </si>
  <si>
    <t>Корректировка
(не заполняем)</t>
  </si>
  <si>
    <t>Дата письма</t>
  </si>
  <si>
    <t>02ПИР</t>
  </si>
  <si>
    <t>ООРР и СОФ</t>
  </si>
  <si>
    <t>Дочернее   общество</t>
  </si>
  <si>
    <t xml:space="preserve">Филиал «Инженерный центр»              ЗАО«Ереван проект»  ООО«Абшин проект»                              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</si>
  <si>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</si>
  <si>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ըստ համապատասխան լիցենզիայի </t>
  </si>
  <si>
    <t>հատ</t>
  </si>
  <si>
    <t>Նշումներ: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</si>
  <si>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</si>
  <si>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>Բաց առաջարկների հարցում</t>
  </si>
  <si>
    <t>ԱՓ-աշխատանքային փաստաթուղթ</t>
  </si>
  <si>
    <t>ՆՆՓ- Նախագծա-նախահաշվային փաստաթղթեր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</si>
  <si>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</si>
  <si>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</si>
  <si>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</si>
  <si>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</si>
  <si>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</si>
  <si>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Գնման գործընթացի ներքին համարը</t>
  </si>
  <si>
    <t>Պայմանագրի առարկան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</si>
  <si>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</si>
  <si>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</si>
  <si>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</si>
  <si>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</si>
  <si>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</si>
  <si>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</si>
  <si>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</si>
  <si>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</si>
  <si>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</si>
  <si>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</si>
  <si>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</si>
  <si>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</si>
  <si>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</si>
  <si>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</si>
  <si>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</si>
  <si>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</si>
  <si>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Ոչ պաշտոնական թարգմանություն</t>
  </si>
  <si>
    <t>Անվանում</t>
  </si>
  <si>
    <t>ոչ</t>
  </si>
  <si>
    <t>Պայմանագրի պահանջները</t>
  </si>
  <si>
    <t xml:space="preserve"> «Տրանսգազ» ՍՊԸ </t>
  </si>
  <si>
    <t>ТГ_2.1_0001</t>
  </si>
  <si>
    <t>Ծառայության անվանումը</t>
  </si>
  <si>
    <t>ՀՀ</t>
  </si>
  <si>
    <t xml:space="preserve"> դեկտեմբեր 2015 - դեկտեմբեր 2016</t>
  </si>
  <si>
    <t>ընդամենը</t>
  </si>
  <si>
    <t xml:space="preserve">շ </t>
  </si>
  <si>
    <t>խ;'շ</t>
  </si>
  <si>
    <t xml:space="preserve"> ՀՀ ԿԲ-ի կողմից  24.03.2015թ. սահմանված փոխարժեք՝ 1RUB=8.01 AMD</t>
  </si>
  <si>
    <t>«Տրանսգազ» ՍՊԸ</t>
  </si>
  <si>
    <t>ՀՀ Կոտայքի մարզ գ. Վերին Պտղնի փ6. թ.1</t>
  </si>
  <si>
    <t>gurgens82@yandex.ru</t>
  </si>
  <si>
    <t>դեկտեմբեր 2015</t>
  </si>
  <si>
    <t>դեկտեմբեր 2016</t>
  </si>
  <si>
    <t>Ինֆորմացիոն-անալիտիկ ծառայությունների ձեռքբերում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</si>
</sst>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" fontId="2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166" fontId="15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2" fillId="0" borderId="0"/>
    <xf numFmtId="0" fontId="15" fillId="0" borderId="0"/>
    <xf numFmtId="0" fontId="16" fillId="0" borderId="0">
      <alignment horizontal="center" vertical="center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7" fillId="0" borderId="0">
      <alignment horizontal="left" vertical="top"/>
    </xf>
    <xf numFmtId="0" fontId="18" fillId="0" borderId="0">
      <alignment horizontal="justify" vertical="top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left" vertical="top"/>
    </xf>
    <xf numFmtId="0" fontId="15" fillId="0" borderId="0"/>
    <xf numFmtId="164" fontId="1" fillId="0" borderId="0" applyFont="0" applyFill="0" applyBorder="0" applyAlignment="0" applyProtection="0"/>
    <xf numFmtId="0" fontId="19" fillId="0" borderId="0"/>
    <xf numFmtId="164" fontId="2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98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" fontId="21" fillId="5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9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/>
    <xf numFmtId="0" fontId="22" fillId="0" borderId="2" xfId="0" applyFont="1" applyBorder="1" applyAlignment="1"/>
    <xf numFmtId="0" fontId="22" fillId="0" borderId="2" xfId="0" applyFont="1" applyBorder="1"/>
    <xf numFmtId="0" fontId="24" fillId="0" borderId="2" xfId="0" applyFont="1" applyBorder="1"/>
    <xf numFmtId="164" fontId="24" fillId="0" borderId="2" xfId="4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0" fontId="25" fillId="0" borderId="2" xfId="0" applyFont="1" applyBorder="1"/>
    <xf numFmtId="0" fontId="26" fillId="5" borderId="2" xfId="0" applyFont="1" applyFill="1" applyBorder="1"/>
    <xf numFmtId="0" fontId="26" fillId="0" borderId="2" xfId="0" applyFont="1" applyBorder="1"/>
    <xf numFmtId="0" fontId="25" fillId="0" borderId="2" xfId="0" applyFont="1" applyBorder="1" applyAlignment="1">
      <alignment horizontal="right"/>
    </xf>
    <xf numFmtId="0" fontId="27" fillId="0" borderId="2" xfId="0" applyFont="1" applyBorder="1"/>
    <xf numFmtId="2" fontId="11" fillId="0" borderId="2" xfId="0" applyNumberFormat="1" applyFont="1" applyBorder="1"/>
    <xf numFmtId="0" fontId="0" fillId="0" borderId="0" xfId="0" applyBorder="1"/>
    <xf numFmtId="0" fontId="0" fillId="0" borderId="8" xfId="0" applyBorder="1"/>
    <xf numFmtId="2" fontId="0" fillId="0" borderId="2" xfId="0" applyNumberFormat="1" applyBorder="1"/>
    <xf numFmtId="0" fontId="20" fillId="0" borderId="0" xfId="0" applyFont="1"/>
    <xf numFmtId="0" fontId="29" fillId="0" borderId="2" xfId="0" applyFont="1" applyBorder="1"/>
    <xf numFmtId="0" fontId="9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1" fillId="0" borderId="0" xfId="0" applyFont="1" applyBorder="1"/>
    <xf numFmtId="0" fontId="32" fillId="0" borderId="0" xfId="0" applyFont="1" applyBorder="1"/>
    <xf numFmtId="0" fontId="31" fillId="0" borderId="0" xfId="0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6" fillId="0" borderId="0" xfId="0" applyFont="1"/>
    <xf numFmtId="49" fontId="4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7" fillId="5" borderId="2" xfId="2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0" fontId="31" fillId="0" borderId="2" xfId="0" applyFont="1" applyBorder="1"/>
    <xf numFmtId="2" fontId="24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4" fillId="5" borderId="2" xfId="42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/>
    <xf numFmtId="0" fontId="28" fillId="0" borderId="0" xfId="41" applyAlignment="1" applyProtection="1"/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30" fillId="2" borderId="1" xfId="1" applyNumberFormat="1" applyFont="1" applyFill="1" applyBorder="1" applyAlignment="1">
      <alignment horizontal="center" vertical="center" wrapText="1"/>
    </xf>
    <xf numFmtId="49" fontId="30" fillId="2" borderId="13" xfId="1" applyNumberFormat="1" applyFont="1" applyFill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49" fontId="24" fillId="5" borderId="2" xfId="0" applyNumberFormat="1" applyFont="1" applyFill="1" applyBorder="1" applyAlignment="1">
      <alignment horizontal="center" vertical="center" wrapText="1"/>
    </xf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4"/>
  <sheetViews>
    <sheetView tabSelected="1" view="pageBreakPreview" zoomScale="115" zoomScaleNormal="85" zoomScaleSheetLayoutView="115" workbookViewId="0">
      <selection activeCell="N28" sqref="N28"/>
    </sheetView>
  </sheetViews>
  <sheetFormatPr defaultRowHeight="15"/>
  <cols>
    <col min="1" max="1" width="6.140625" customWidth="1"/>
    <col min="2" max="2" width="28.7109375" customWidth="1"/>
    <col min="3" max="3" width="20.140625" hidden="1" customWidth="1"/>
    <col min="4" max="4" width="20.7109375" customWidth="1"/>
    <col min="5" max="5" width="11.42578125" hidden="1" customWidth="1"/>
    <col min="6" max="6" width="9.140625" hidden="1" customWidth="1"/>
    <col min="7" max="7" width="13.5703125" hidden="1" customWidth="1"/>
    <col min="8" max="8" width="24.5703125" customWidth="1"/>
    <col min="9" max="9" width="66.5703125" customWidth="1"/>
    <col min="10" max="10" width="17.425781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hidden="1" customWidth="1"/>
    <col min="17" max="17" width="20.42578125" customWidth="1"/>
    <col min="18" max="18" width="15.28515625" hidden="1" customWidth="1"/>
    <col min="19" max="19" width="11.85546875" hidden="1" customWidth="1"/>
    <col min="20" max="21" width="9.140625" hidden="1" customWidth="1"/>
    <col min="22" max="22" width="18.28515625" customWidth="1"/>
    <col min="23" max="23" width="15" customWidth="1"/>
    <col min="24" max="24" width="15.85546875" customWidth="1"/>
    <col min="25" max="25" width="17.28515625" customWidth="1"/>
    <col min="26" max="26" width="19.140625" customWidth="1"/>
    <col min="27" max="27" width="16.28515625" customWidth="1"/>
    <col min="28" max="28" width="19.28515625" customWidth="1"/>
    <col min="29" max="29" width="15.28515625" customWidth="1"/>
    <col min="30" max="30" width="19.5703125" hidden="1" customWidth="1"/>
    <col min="31" max="31" width="22.140625" hidden="1" customWidth="1"/>
    <col min="32" max="32" width="18.7109375" hidden="1" customWidth="1"/>
    <col min="33" max="33" width="20.5703125" hidden="1" customWidth="1"/>
    <col min="34" max="34" width="20.85546875" hidden="1" customWidth="1"/>
    <col min="35" max="35" width="16.140625" hidden="1" customWidth="1"/>
    <col min="36" max="36" width="0" hidden="1" customWidth="1"/>
    <col min="37" max="37" width="15.28515625" hidden="1" customWidth="1"/>
    <col min="38" max="38" width="13.28515625" hidden="1" customWidth="1"/>
    <col min="39" max="39" width="13.85546875" hidden="1" customWidth="1"/>
    <col min="40" max="40" width="14.42578125" hidden="1" customWidth="1"/>
    <col min="41" max="41" width="13.42578125" hidden="1" customWidth="1"/>
    <col min="42" max="42" width="14.42578125" hidden="1" customWidth="1"/>
    <col min="43" max="43" width="15.85546875" hidden="1" customWidth="1"/>
    <col min="44" max="44" width="0" hidden="1" customWidth="1"/>
    <col min="45" max="45" width="12.85546875" hidden="1" customWidth="1"/>
    <col min="46" max="46" width="10.7109375" hidden="1" customWidth="1"/>
  </cols>
  <sheetData>
    <row r="1" spans="1:46" s="9" customFormat="1" ht="39.75" customHeight="1">
      <c r="A1" s="38"/>
      <c r="B1" s="38"/>
      <c r="C1" s="38"/>
      <c r="D1" s="38"/>
      <c r="E1" s="38" t="s">
        <v>35</v>
      </c>
      <c r="F1" s="38"/>
      <c r="G1" s="38"/>
      <c r="H1" s="39"/>
      <c r="I1" s="39"/>
      <c r="J1" s="39"/>
      <c r="K1" s="39"/>
      <c r="L1" s="38"/>
      <c r="M1" s="38"/>
      <c r="N1" s="39"/>
      <c r="O1" s="39"/>
      <c r="P1" s="38"/>
      <c r="Q1" s="38"/>
      <c r="R1" s="38"/>
      <c r="S1" s="40"/>
      <c r="T1" s="38"/>
      <c r="U1" s="38"/>
      <c r="V1" s="38"/>
      <c r="W1" s="38"/>
      <c r="X1" s="38"/>
      <c r="Y1" s="38"/>
      <c r="Z1" s="38"/>
      <c r="AA1" s="38"/>
      <c r="AB1" s="38"/>
      <c r="AC1" s="38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2"/>
    </row>
    <row r="2" spans="1:46" s="34" customFormat="1" ht="19.5" customHeight="1">
      <c r="A2" s="41" t="s">
        <v>36</v>
      </c>
      <c r="B2" s="41"/>
      <c r="C2" s="41"/>
      <c r="D2" s="41" t="s">
        <v>71</v>
      </c>
      <c r="E2" s="41"/>
      <c r="F2" s="41"/>
      <c r="G2" s="42"/>
      <c r="H2" s="42"/>
      <c r="I2" s="42" t="s">
        <v>58</v>
      </c>
      <c r="J2" s="43"/>
      <c r="K2" s="42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59"/>
      <c r="X2" s="41"/>
      <c r="Y2" s="41"/>
      <c r="Z2" s="41"/>
      <c r="AA2" s="41"/>
      <c r="AB2" s="41"/>
      <c r="AC2" s="41"/>
    </row>
    <row r="3" spans="1:46" s="34" customFormat="1" ht="15" customHeight="1">
      <c r="A3" s="41" t="s">
        <v>37</v>
      </c>
      <c r="B3" s="41"/>
      <c r="C3" s="41"/>
      <c r="D3" s="41" t="s">
        <v>72</v>
      </c>
      <c r="E3" s="41"/>
      <c r="F3" s="41"/>
      <c r="G3" s="42"/>
      <c r="H3" s="42"/>
      <c r="I3" s="42"/>
      <c r="J3" s="43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46" s="34" customFormat="1" ht="15" customHeight="1">
      <c r="A4" s="41" t="s">
        <v>38</v>
      </c>
      <c r="B4" s="41"/>
      <c r="C4" s="41"/>
      <c r="D4" s="68"/>
      <c r="E4" s="68"/>
      <c r="F4" s="41"/>
      <c r="G4" s="42"/>
      <c r="H4" s="42"/>
      <c r="I4" s="42"/>
      <c r="J4" s="43"/>
      <c r="K4" s="42"/>
      <c r="L4" s="41"/>
      <c r="M4" s="41"/>
      <c r="N4" s="41"/>
      <c r="O4" s="41"/>
      <c r="P4" s="41"/>
      <c r="Q4" s="60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46" s="34" customFormat="1" ht="15.75">
      <c r="A5" s="41" t="s">
        <v>39</v>
      </c>
      <c r="B5" s="41"/>
      <c r="C5" s="41"/>
      <c r="D5" s="61" t="s">
        <v>73</v>
      </c>
      <c r="E5" s="41"/>
      <c r="F5" s="41"/>
      <c r="G5" s="42"/>
      <c r="H5" s="42"/>
      <c r="I5" s="42"/>
      <c r="J5" s="43"/>
      <c r="K5" s="42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46" s="34" customFormat="1" ht="15.75">
      <c r="A6" s="41"/>
      <c r="B6" s="41"/>
      <c r="C6" s="41"/>
      <c r="D6" s="44"/>
      <c r="E6" s="41"/>
      <c r="F6" s="41"/>
      <c r="G6" s="42"/>
      <c r="H6" s="42"/>
      <c r="I6" s="42"/>
      <c r="J6" s="43"/>
      <c r="K6" s="42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1:46" s="9" customFormat="1">
      <c r="A7" s="38"/>
      <c r="B7" s="38"/>
      <c r="C7" s="38"/>
      <c r="D7" s="38"/>
      <c r="E7" s="38"/>
      <c r="F7" s="38"/>
      <c r="G7" s="38"/>
      <c r="H7" s="39"/>
      <c r="I7" s="39"/>
      <c r="J7" s="39"/>
      <c r="K7" s="39"/>
      <c r="L7" s="38"/>
      <c r="M7" s="38"/>
      <c r="N7" s="39"/>
      <c r="O7" s="39"/>
      <c r="P7" s="38"/>
      <c r="Q7" s="38"/>
      <c r="R7" s="38"/>
      <c r="S7" s="40"/>
      <c r="T7" s="38"/>
      <c r="U7" s="38"/>
      <c r="V7" s="38"/>
      <c r="W7" s="38"/>
      <c r="X7" s="38"/>
      <c r="Y7" s="38"/>
      <c r="Z7" s="38"/>
      <c r="AA7" s="38"/>
      <c r="AB7" s="38"/>
      <c r="AC7" s="38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2"/>
    </row>
    <row r="8" spans="1:46" s="9" customFormat="1">
      <c r="A8" s="38"/>
      <c r="B8" s="38"/>
      <c r="C8" s="38"/>
      <c r="D8" s="38"/>
      <c r="E8" s="38"/>
      <c r="F8" s="38"/>
      <c r="G8" s="38"/>
      <c r="H8" s="39"/>
      <c r="I8" s="39"/>
      <c r="J8" s="39"/>
      <c r="K8" s="39"/>
      <c r="L8" s="38"/>
      <c r="M8" s="38"/>
      <c r="N8" s="39"/>
      <c r="O8" s="39"/>
      <c r="P8" s="38"/>
      <c r="Q8" s="38"/>
      <c r="R8" s="38"/>
      <c r="S8" s="40"/>
      <c r="T8" s="38"/>
      <c r="U8" s="38"/>
      <c r="V8" s="38"/>
      <c r="W8" s="38"/>
      <c r="X8" s="38"/>
      <c r="Y8" s="38"/>
      <c r="Z8" s="38"/>
      <c r="AA8" s="38"/>
      <c r="AB8" s="38"/>
      <c r="AC8" s="38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2"/>
    </row>
    <row r="9" spans="1:46" s="9" customFormat="1">
      <c r="A9" s="38"/>
      <c r="B9" s="38"/>
      <c r="C9" s="38"/>
      <c r="D9" s="38"/>
      <c r="E9" s="38"/>
      <c r="F9" s="38"/>
      <c r="G9" s="38"/>
      <c r="H9" s="39"/>
      <c r="I9" s="39"/>
      <c r="J9" s="39"/>
      <c r="K9" s="39"/>
      <c r="L9" s="38"/>
      <c r="M9" s="38"/>
      <c r="N9" s="39"/>
      <c r="O9" s="39"/>
      <c r="P9" s="38"/>
      <c r="Q9" s="38"/>
      <c r="R9" s="38"/>
      <c r="S9" s="40"/>
      <c r="T9" s="38"/>
      <c r="U9" s="38"/>
      <c r="V9" s="38"/>
      <c r="W9" s="38"/>
      <c r="X9" s="38"/>
      <c r="Y9" s="38"/>
      <c r="Z9" s="38"/>
      <c r="AA9" s="38"/>
      <c r="AB9" s="38"/>
      <c r="AC9" s="38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2"/>
    </row>
    <row r="10" spans="1:46" ht="20.25" customHeight="1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</row>
    <row r="11" spans="1:46" ht="15.75" customHeight="1">
      <c r="A11" s="62" t="s">
        <v>0</v>
      </c>
      <c r="B11" s="65" t="s">
        <v>36</v>
      </c>
      <c r="C11" s="65"/>
      <c r="D11" s="65" t="s">
        <v>40</v>
      </c>
      <c r="E11" s="80"/>
      <c r="F11" s="80"/>
      <c r="G11" s="62"/>
      <c r="H11" s="62" t="s">
        <v>64</v>
      </c>
      <c r="I11" s="78" t="s">
        <v>61</v>
      </c>
      <c r="J11" s="96"/>
      <c r="K11" s="96"/>
      <c r="L11" s="96"/>
      <c r="M11" s="96"/>
      <c r="N11" s="96"/>
      <c r="O11" s="96"/>
      <c r="P11" s="79"/>
      <c r="Q11" s="76" t="s">
        <v>46</v>
      </c>
      <c r="R11" s="85" t="s">
        <v>47</v>
      </c>
      <c r="S11" s="62" t="s">
        <v>1</v>
      </c>
      <c r="T11" s="62" t="s">
        <v>2</v>
      </c>
      <c r="U11" s="62" t="s">
        <v>3</v>
      </c>
      <c r="V11" s="86" t="s">
        <v>57</v>
      </c>
      <c r="W11" s="89" t="s">
        <v>55</v>
      </c>
      <c r="X11" s="90"/>
      <c r="Y11" s="90"/>
      <c r="Z11" s="90"/>
      <c r="AA11" s="91"/>
      <c r="AB11" s="80" t="s">
        <v>56</v>
      </c>
      <c r="AC11" s="83" t="s">
        <v>48</v>
      </c>
      <c r="AD11" s="62" t="s">
        <v>4</v>
      </c>
      <c r="AE11" s="62" t="s">
        <v>5</v>
      </c>
      <c r="AF11" s="62" t="s">
        <v>6</v>
      </c>
      <c r="AG11" s="62" t="s">
        <v>7</v>
      </c>
      <c r="AH11" s="62" t="s">
        <v>8</v>
      </c>
      <c r="AI11" s="62" t="s">
        <v>9</v>
      </c>
      <c r="AJ11" s="62" t="s">
        <v>10</v>
      </c>
      <c r="AK11" s="62" t="s">
        <v>11</v>
      </c>
      <c r="AL11" s="69"/>
      <c r="AM11" s="70"/>
      <c r="AN11" s="70"/>
      <c r="AO11" s="70"/>
      <c r="AP11" s="70"/>
      <c r="AQ11" s="70"/>
      <c r="AR11" s="70"/>
      <c r="AS11" s="70"/>
      <c r="AT11" s="71"/>
    </row>
    <row r="12" spans="1:46" ht="15.75" customHeight="1">
      <c r="A12" s="63"/>
      <c r="B12" s="66"/>
      <c r="C12" s="66"/>
      <c r="D12" s="66"/>
      <c r="E12" s="81"/>
      <c r="F12" s="81"/>
      <c r="G12" s="63"/>
      <c r="H12" s="63"/>
      <c r="I12" s="62" t="s">
        <v>41</v>
      </c>
      <c r="J12" s="62" t="s">
        <v>42</v>
      </c>
      <c r="K12" s="75" t="s">
        <v>43</v>
      </c>
      <c r="L12" s="75"/>
      <c r="M12" s="76" t="s">
        <v>44</v>
      </c>
      <c r="N12" s="78" t="s">
        <v>45</v>
      </c>
      <c r="O12" s="79"/>
      <c r="P12" s="76" t="s">
        <v>12</v>
      </c>
      <c r="Q12" s="95"/>
      <c r="R12" s="85"/>
      <c r="S12" s="63"/>
      <c r="T12" s="63"/>
      <c r="U12" s="63"/>
      <c r="V12" s="87"/>
      <c r="W12" s="92"/>
      <c r="X12" s="93"/>
      <c r="Y12" s="93"/>
      <c r="Z12" s="93"/>
      <c r="AA12" s="94"/>
      <c r="AB12" s="81"/>
      <c r="AC12" s="84"/>
      <c r="AD12" s="63"/>
      <c r="AE12" s="63"/>
      <c r="AF12" s="63"/>
      <c r="AG12" s="63"/>
      <c r="AH12" s="63"/>
      <c r="AI12" s="63"/>
      <c r="AJ12" s="63"/>
      <c r="AK12" s="63"/>
      <c r="AL12" s="72"/>
      <c r="AM12" s="73"/>
      <c r="AN12" s="73"/>
      <c r="AO12" s="73"/>
      <c r="AP12" s="73"/>
      <c r="AQ12" s="73"/>
      <c r="AR12" s="73"/>
      <c r="AS12" s="73"/>
      <c r="AT12" s="74"/>
    </row>
    <row r="13" spans="1:46" ht="89.25">
      <c r="A13" s="64"/>
      <c r="B13" s="67"/>
      <c r="C13" s="67"/>
      <c r="D13" s="67"/>
      <c r="E13" s="82"/>
      <c r="F13" s="82"/>
      <c r="G13" s="64"/>
      <c r="H13" s="64"/>
      <c r="I13" s="63"/>
      <c r="J13" s="63"/>
      <c r="K13" s="37"/>
      <c r="L13" s="37" t="s">
        <v>59</v>
      </c>
      <c r="M13" s="77"/>
      <c r="N13" s="37"/>
      <c r="O13" s="37" t="s">
        <v>59</v>
      </c>
      <c r="P13" s="77"/>
      <c r="Q13" s="77"/>
      <c r="R13" s="85"/>
      <c r="S13" s="64"/>
      <c r="T13" s="64"/>
      <c r="U13" s="64"/>
      <c r="V13" s="88"/>
      <c r="W13" s="36" t="s">
        <v>50</v>
      </c>
      <c r="X13" s="36" t="s">
        <v>51</v>
      </c>
      <c r="Y13" s="36" t="s">
        <v>52</v>
      </c>
      <c r="Z13" s="36" t="s">
        <v>53</v>
      </c>
      <c r="AA13" s="36" t="s">
        <v>54</v>
      </c>
      <c r="AB13" s="82"/>
      <c r="AC13" s="45" t="s">
        <v>49</v>
      </c>
      <c r="AD13" s="64"/>
      <c r="AE13" s="64"/>
      <c r="AF13" s="64"/>
      <c r="AG13" s="64"/>
      <c r="AH13" s="64"/>
      <c r="AI13" s="64"/>
      <c r="AJ13" s="64"/>
      <c r="AK13" s="64"/>
      <c r="AL13" s="6" t="s">
        <v>20</v>
      </c>
      <c r="AM13" s="6" t="s">
        <v>21</v>
      </c>
      <c r="AN13" s="5" t="s">
        <v>18</v>
      </c>
      <c r="AO13" s="5" t="s">
        <v>22</v>
      </c>
      <c r="AP13" s="5" t="s">
        <v>15</v>
      </c>
      <c r="AQ13" s="5" t="s">
        <v>13</v>
      </c>
      <c r="AR13" s="5" t="s">
        <v>14</v>
      </c>
      <c r="AS13" s="5" t="s">
        <v>16</v>
      </c>
      <c r="AT13" s="7" t="s">
        <v>17</v>
      </c>
    </row>
    <row r="14" spans="1:46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/>
      <c r="R14" s="47">
        <v>17</v>
      </c>
      <c r="S14" s="47">
        <v>18</v>
      </c>
      <c r="T14" s="47">
        <v>19</v>
      </c>
      <c r="U14" s="47">
        <v>20</v>
      </c>
      <c r="V14" s="47">
        <v>21</v>
      </c>
      <c r="W14" s="46">
        <v>22</v>
      </c>
      <c r="X14" s="47">
        <v>23</v>
      </c>
      <c r="Y14" s="46">
        <v>24</v>
      </c>
      <c r="Z14" s="46">
        <v>25</v>
      </c>
      <c r="AA14" s="46">
        <v>26</v>
      </c>
      <c r="AB14" s="46">
        <v>27</v>
      </c>
      <c r="AC14" s="46">
        <v>28</v>
      </c>
      <c r="AD14" s="3">
        <v>29</v>
      </c>
      <c r="AE14" s="3">
        <v>30</v>
      </c>
      <c r="AF14" s="3">
        <v>31</v>
      </c>
      <c r="AG14" s="3">
        <v>32</v>
      </c>
      <c r="AH14" s="3">
        <v>33</v>
      </c>
      <c r="AI14" s="3">
        <v>34</v>
      </c>
      <c r="AJ14" s="3">
        <v>35</v>
      </c>
      <c r="AK14" s="3">
        <v>36</v>
      </c>
      <c r="AL14" s="2"/>
      <c r="AM14" s="2"/>
      <c r="AN14" s="8">
        <v>39</v>
      </c>
      <c r="AO14" s="8"/>
      <c r="AP14" s="8">
        <v>40</v>
      </c>
      <c r="AQ14" s="8">
        <v>37</v>
      </c>
      <c r="AR14" s="8">
        <v>38</v>
      </c>
      <c r="AS14" s="8">
        <v>43</v>
      </c>
      <c r="AT14" s="8">
        <v>44</v>
      </c>
    </row>
    <row r="15" spans="1:46" ht="51">
      <c r="A15" s="47">
        <v>1</v>
      </c>
      <c r="B15" s="48" t="s">
        <v>62</v>
      </c>
      <c r="C15" s="47"/>
      <c r="D15" s="58" t="s">
        <v>63</v>
      </c>
      <c r="E15" s="49"/>
      <c r="F15" s="47"/>
      <c r="G15" s="47"/>
      <c r="H15" s="50" t="s">
        <v>76</v>
      </c>
      <c r="I15" s="50" t="s">
        <v>76</v>
      </c>
      <c r="J15" s="51" t="s">
        <v>28</v>
      </c>
      <c r="K15" s="13"/>
      <c r="L15" s="52" t="s">
        <v>29</v>
      </c>
      <c r="M15" s="16">
        <v>1</v>
      </c>
      <c r="N15" s="53"/>
      <c r="O15" s="47" t="s">
        <v>65</v>
      </c>
      <c r="P15" s="47">
        <v>13.09</v>
      </c>
      <c r="Q15" s="54">
        <v>24</v>
      </c>
      <c r="R15" s="55" t="s">
        <v>23</v>
      </c>
      <c r="S15" s="47" t="s">
        <v>19</v>
      </c>
      <c r="T15" s="53"/>
      <c r="U15" s="53"/>
      <c r="V15" s="56"/>
      <c r="W15" s="97" t="s">
        <v>74</v>
      </c>
      <c r="X15" s="97" t="s">
        <v>74</v>
      </c>
      <c r="Y15" s="97" t="s">
        <v>74</v>
      </c>
      <c r="Z15" s="49" t="s">
        <v>66</v>
      </c>
      <c r="AA15" s="97" t="s">
        <v>75</v>
      </c>
      <c r="AB15" s="57" t="s">
        <v>32</v>
      </c>
      <c r="AC15" s="47" t="s">
        <v>60</v>
      </c>
      <c r="AD15" s="14" t="s">
        <v>24</v>
      </c>
      <c r="AE15" s="11" t="s">
        <v>26</v>
      </c>
      <c r="AF15" s="14"/>
      <c r="AG15" s="11" t="s">
        <v>25</v>
      </c>
      <c r="AH15" s="14"/>
      <c r="AI15" s="10"/>
      <c r="AJ15" s="10"/>
      <c r="AK15" s="12">
        <v>2</v>
      </c>
      <c r="AL15" s="9"/>
      <c r="AM15" s="9"/>
      <c r="AN15" s="9"/>
      <c r="AO15" s="9"/>
      <c r="AP15" s="9"/>
      <c r="AQ15" s="9"/>
      <c r="AR15" s="9"/>
      <c r="AS15" s="9"/>
      <c r="AT15" s="9"/>
    </row>
    <row r="16" spans="1:46" s="23" customFormat="1">
      <c r="A16" s="15" t="s">
        <v>30</v>
      </c>
      <c r="B16" s="15"/>
      <c r="C16" s="15"/>
      <c r="D16" s="12"/>
      <c r="E16" s="15"/>
      <c r="F16" s="15"/>
      <c r="G16" s="15"/>
      <c r="H16" s="17"/>
      <c r="I16" s="18"/>
      <c r="J16" s="18"/>
      <c r="K16" s="18"/>
      <c r="L16" s="15"/>
      <c r="M16" s="15"/>
      <c r="N16" s="19"/>
      <c r="O16" s="20" t="s">
        <v>67</v>
      </c>
      <c r="P16" s="30">
        <f>SUM(P15:P15)</f>
        <v>13.09</v>
      </c>
      <c r="Q16" s="33">
        <f>SUM(Q15:Q15)</f>
        <v>24</v>
      </c>
      <c r="S16" s="21"/>
      <c r="T16" s="22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46" s="23" customFormat="1" ht="15" customHeight="1">
      <c r="A17" s="19" t="s">
        <v>31</v>
      </c>
      <c r="B17" s="15"/>
      <c r="C17" s="15"/>
      <c r="D17" s="15"/>
      <c r="E17" s="15"/>
      <c r="F17" s="15"/>
      <c r="G17" s="15"/>
      <c r="H17" s="17"/>
      <c r="S17" s="24"/>
    </row>
    <row r="18" spans="1:46" s="29" customFormat="1">
      <c r="A18" s="25" t="s">
        <v>70</v>
      </c>
      <c r="B18" s="25"/>
      <c r="C18" s="25"/>
      <c r="D18" s="25"/>
      <c r="E18" s="25"/>
      <c r="F18" s="25"/>
      <c r="G18" s="25"/>
      <c r="H18" s="26"/>
      <c r="I18" s="27"/>
      <c r="J18" s="27"/>
      <c r="K18" s="27"/>
      <c r="L18" s="25"/>
      <c r="M18" s="25"/>
      <c r="N18" s="27"/>
      <c r="O18" s="27"/>
      <c r="P18" s="25"/>
      <c r="Q18" s="25"/>
      <c r="R18" s="25"/>
      <c r="S18" s="28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6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1:46">
      <c r="A19" s="35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>
      <c r="A20" s="35" t="s">
        <v>34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>
      <c r="A29" s="9"/>
      <c r="B29" s="9"/>
      <c r="C29" s="9"/>
      <c r="D29" s="9"/>
      <c r="E29" s="9"/>
      <c r="F29" s="9"/>
      <c r="G29" s="9"/>
      <c r="H29" s="9"/>
      <c r="I29" s="9"/>
      <c r="J29" s="9"/>
      <c r="K29" s="9" t="s">
        <v>68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>
      <c r="A30" s="9"/>
      <c r="B30" s="9"/>
      <c r="C30" s="9"/>
      <c r="D30" s="9"/>
      <c r="E30" s="9"/>
      <c r="F30" s="9"/>
      <c r="G30" s="9"/>
      <c r="H30" s="9"/>
      <c r="I30" s="9"/>
      <c r="J30" s="9"/>
      <c r="K30" s="9" t="s">
        <v>69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1:4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1:46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1:46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1:46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1:4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:4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:4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1:46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1:4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1:46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1:46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1:46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1:46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1:46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1:46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1:46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1:46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</sheetData>
  <autoFilter ref="A14:AT15">
    <filterColumn colId="16"/>
  </autoFilter>
  <mergeCells count="34">
    <mergeCell ref="Q11:Q13"/>
    <mergeCell ref="E11:E13"/>
    <mergeCell ref="F11:F13"/>
    <mergeCell ref="G11:G13"/>
    <mergeCell ref="H11:H13"/>
    <mergeCell ref="I11:P11"/>
    <mergeCell ref="P12:P13"/>
    <mergeCell ref="AH11:AH13"/>
    <mergeCell ref="AI11:AI13"/>
    <mergeCell ref="AJ11:AJ13"/>
    <mergeCell ref="AK11:AK13"/>
    <mergeCell ref="V11:V13"/>
    <mergeCell ref="W11:AA12"/>
    <mergeCell ref="AL11:AT12"/>
    <mergeCell ref="I12:I13"/>
    <mergeCell ref="J12:J13"/>
    <mergeCell ref="K12:L12"/>
    <mergeCell ref="M12:M13"/>
    <mergeCell ref="N12:O12"/>
    <mergeCell ref="AB11:AB13"/>
    <mergeCell ref="AC11:AC12"/>
    <mergeCell ref="AD11:AD13"/>
    <mergeCell ref="AE11:AE13"/>
    <mergeCell ref="AF11:AF13"/>
    <mergeCell ref="AG11:AG13"/>
    <mergeCell ref="R11:R13"/>
    <mergeCell ref="S11:S13"/>
    <mergeCell ref="T11:T13"/>
    <mergeCell ref="U11:U13"/>
    <mergeCell ref="A11:A13"/>
    <mergeCell ref="B11:B13"/>
    <mergeCell ref="C11:C13"/>
    <mergeCell ref="D11:D13"/>
    <mergeCell ref="D4:E4"/>
  </mergeCells>
  <conditionalFormatting sqref="I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30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2015-06-22T09:47:56Z</dcterms:modified>
</cp:coreProperties>
</file>